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odoc\Modoc ADA\"/>
    </mc:Choice>
  </mc:AlternateContent>
  <bookViews>
    <workbookView xWindow="0" yWindow="300" windowWidth="15480" windowHeight="9225"/>
  </bookViews>
  <sheets>
    <sheet name="TN PRG 1" sheetId="40" r:id="rId1"/>
    <sheet name="TN PRG 2" sheetId="72" r:id="rId2"/>
    <sheet name="TN PRG 3" sheetId="71" r:id="rId3"/>
    <sheet name="TN PRG 4" sheetId="70" r:id="rId4"/>
    <sheet name="TN PRG 5" sheetId="69" r:id="rId5"/>
    <sheet name="TN PRG 6" sheetId="68" r:id="rId6"/>
    <sheet name="TN PRG 7" sheetId="67" r:id="rId7"/>
    <sheet name="TN PRG 8" sheetId="66" r:id="rId8"/>
    <sheet name="TN PRG 9" sheetId="65" r:id="rId9"/>
    <sheet name="TN PRG 10" sheetId="64" r:id="rId10"/>
    <sheet name="TN PRG 11" sheetId="63" r:id="rId11"/>
    <sheet name="TN PRG 12" sheetId="62" r:id="rId12"/>
    <sheet name="TN PRG 13" sheetId="61" r:id="rId13"/>
    <sheet name="TN PRG 14" sheetId="60" r:id="rId14"/>
    <sheet name="TN PRG 15" sheetId="59" r:id="rId15"/>
    <sheet name="TN Summary" sheetId="6" r:id="rId16"/>
  </sheets>
  <definedNames>
    <definedName name="_Pgm1" localSheetId="0">'TN PRG 1'!#REF!</definedName>
    <definedName name="_Pgm1" localSheetId="15">'TN Summary'!#REF!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'TN PRG 1'!$A$1:$N$13</definedName>
    <definedName name="_xlnm.Print_Area" localSheetId="15">'TN Summary'!$A$1:$O$32</definedName>
  </definedNames>
  <calcPr calcId="162913"/>
</workbook>
</file>

<file path=xl/calcChain.xml><?xml version="1.0" encoding="utf-8"?>
<calcChain xmlns="http://schemas.openxmlformats.org/spreadsheetml/2006/main">
  <c r="F13" i="69" l="1"/>
  <c r="F13" i="6" s="1"/>
  <c r="G13" i="69"/>
  <c r="G13" i="6"/>
  <c r="H13" i="69"/>
  <c r="H13" i="6"/>
  <c r="I13" i="69"/>
  <c r="P13" i="69" s="1"/>
  <c r="J13" i="69"/>
  <c r="J13" i="6" s="1"/>
  <c r="K13" i="69"/>
  <c r="K13" i="6"/>
  <c r="L13" i="69"/>
  <c r="L13" i="6"/>
  <c r="M13" i="69"/>
  <c r="M13" i="6" s="1"/>
  <c r="N13" i="69"/>
  <c r="N13" i="6" s="1"/>
  <c r="E27" i="6"/>
  <c r="E30" i="6" s="1"/>
  <c r="O30" i="6" s="1"/>
  <c r="E28" i="6"/>
  <c r="E29" i="6"/>
  <c r="O29" i="6" s="1"/>
  <c r="Q29" i="6" s="1"/>
  <c r="F13" i="63"/>
  <c r="F19" i="6" s="1"/>
  <c r="G13" i="63"/>
  <c r="G19" i="6"/>
  <c r="H13" i="63"/>
  <c r="H19" i="6"/>
  <c r="I13" i="63"/>
  <c r="I19" i="6" s="1"/>
  <c r="J13" i="63"/>
  <c r="J19" i="6" s="1"/>
  <c r="K13" i="63"/>
  <c r="K19" i="6"/>
  <c r="L13" i="63"/>
  <c r="L19" i="6"/>
  <c r="M13" i="63"/>
  <c r="M19" i="6" s="1"/>
  <c r="N13" i="63"/>
  <c r="N19" i="6" s="1"/>
  <c r="F13" i="40"/>
  <c r="F9" i="6" s="1"/>
  <c r="G13" i="40"/>
  <c r="G9" i="6"/>
  <c r="H13" i="40"/>
  <c r="H9" i="6" s="1"/>
  <c r="I13" i="40"/>
  <c r="I9" i="6" s="1"/>
  <c r="J13" i="40"/>
  <c r="J9" i="6" s="1"/>
  <c r="K13" i="40"/>
  <c r="K9" i="6"/>
  <c r="L13" i="40"/>
  <c r="L9" i="6" s="1"/>
  <c r="M13" i="40"/>
  <c r="M9" i="6" s="1"/>
  <c r="N13" i="40"/>
  <c r="N9" i="6" s="1"/>
  <c r="F13" i="72"/>
  <c r="F10" i="6" s="1"/>
  <c r="G13" i="72"/>
  <c r="G10" i="6" s="1"/>
  <c r="H13" i="72"/>
  <c r="H10" i="6"/>
  <c r="I13" i="72"/>
  <c r="I10" i="6"/>
  <c r="J13" i="72"/>
  <c r="J10" i="6" s="1"/>
  <c r="K13" i="72"/>
  <c r="K10" i="6" s="1"/>
  <c r="L13" i="72"/>
  <c r="L10" i="6"/>
  <c r="M13" i="72"/>
  <c r="M10" i="6"/>
  <c r="N13" i="72"/>
  <c r="N10" i="6" s="1"/>
  <c r="F13" i="71"/>
  <c r="F11" i="6" s="1"/>
  <c r="G13" i="71"/>
  <c r="G11" i="6" s="1"/>
  <c r="H13" i="71"/>
  <c r="H11" i="6"/>
  <c r="I13" i="71"/>
  <c r="I11" i="6" s="1"/>
  <c r="J13" i="71"/>
  <c r="J11" i="6" s="1"/>
  <c r="K13" i="71"/>
  <c r="K11" i="6" s="1"/>
  <c r="L13" i="71"/>
  <c r="L11" i="6"/>
  <c r="M13" i="71"/>
  <c r="M11" i="6" s="1"/>
  <c r="N13" i="71"/>
  <c r="N11" i="6" s="1"/>
  <c r="F13" i="70"/>
  <c r="F12" i="6"/>
  <c r="G13" i="70"/>
  <c r="P13" i="70" s="1"/>
  <c r="H13" i="70"/>
  <c r="H12" i="6" s="1"/>
  <c r="I13" i="70"/>
  <c r="I12" i="6"/>
  <c r="J13" i="70"/>
  <c r="J12" i="6"/>
  <c r="K13" i="70"/>
  <c r="K12" i="6" s="1"/>
  <c r="L13" i="70"/>
  <c r="L12" i="6" s="1"/>
  <c r="M13" i="70"/>
  <c r="M12" i="6"/>
  <c r="N13" i="70"/>
  <c r="N12" i="6"/>
  <c r="F13" i="68"/>
  <c r="F14" i="6" s="1"/>
  <c r="G13" i="68"/>
  <c r="G14" i="6" s="1"/>
  <c r="H13" i="68"/>
  <c r="H14" i="6" s="1"/>
  <c r="I13" i="68"/>
  <c r="I14" i="6"/>
  <c r="J13" i="68"/>
  <c r="J14" i="6" s="1"/>
  <c r="K13" i="68"/>
  <c r="K14" i="6" s="1"/>
  <c r="L13" i="68"/>
  <c r="L14" i="6" s="1"/>
  <c r="M13" i="68"/>
  <c r="M14" i="6"/>
  <c r="N13" i="68"/>
  <c r="N14" i="6" s="1"/>
  <c r="F13" i="67"/>
  <c r="F15" i="6"/>
  <c r="G13" i="67"/>
  <c r="G15" i="6"/>
  <c r="H13" i="67"/>
  <c r="P13" i="67" s="1"/>
  <c r="I13" i="67"/>
  <c r="I15" i="6"/>
  <c r="J13" i="67"/>
  <c r="J15" i="6"/>
  <c r="K13" i="67"/>
  <c r="K15" i="6"/>
  <c r="L13" i="67"/>
  <c r="L15" i="6" s="1"/>
  <c r="M13" i="67"/>
  <c r="M15" i="6"/>
  <c r="N13" i="67"/>
  <c r="N15" i="6"/>
  <c r="F13" i="66"/>
  <c r="F16" i="6"/>
  <c r="G13" i="66"/>
  <c r="G16" i="6" s="1"/>
  <c r="H13" i="66"/>
  <c r="H16" i="6" s="1"/>
  <c r="I13" i="66"/>
  <c r="I16" i="6" s="1"/>
  <c r="J13" i="66"/>
  <c r="J16" i="6"/>
  <c r="K13" i="66"/>
  <c r="K16" i="6" s="1"/>
  <c r="L13" i="66"/>
  <c r="L16" i="6" s="1"/>
  <c r="M13" i="66"/>
  <c r="M16" i="6" s="1"/>
  <c r="N13" i="66"/>
  <c r="N16" i="6"/>
  <c r="F13" i="65"/>
  <c r="F17" i="6"/>
  <c r="G13" i="65"/>
  <c r="G17" i="6"/>
  <c r="H13" i="65"/>
  <c r="H17" i="6"/>
  <c r="I13" i="65"/>
  <c r="P13" i="65" s="1"/>
  <c r="J13" i="65"/>
  <c r="J17" i="6"/>
  <c r="K13" i="65"/>
  <c r="K17" i="6"/>
  <c r="L13" i="65"/>
  <c r="L17" i="6"/>
  <c r="M13" i="65"/>
  <c r="M17" i="6" s="1"/>
  <c r="N13" i="65"/>
  <c r="N17" i="6"/>
  <c r="F13" i="64"/>
  <c r="F18" i="6" s="1"/>
  <c r="G13" i="64"/>
  <c r="G18" i="6"/>
  <c r="H13" i="64"/>
  <c r="H18" i="6" s="1"/>
  <c r="I13" i="64"/>
  <c r="I18" i="6" s="1"/>
  <c r="J13" i="64"/>
  <c r="J18" i="6" s="1"/>
  <c r="K13" i="64"/>
  <c r="K18" i="6"/>
  <c r="L13" i="64"/>
  <c r="L18" i="6" s="1"/>
  <c r="M13" i="64"/>
  <c r="M18" i="6" s="1"/>
  <c r="N13" i="64"/>
  <c r="N18" i="6" s="1"/>
  <c r="F13" i="62"/>
  <c r="P13" i="62" s="1"/>
  <c r="G13" i="62"/>
  <c r="G20" i="6" s="1"/>
  <c r="H13" i="62"/>
  <c r="H20" i="6"/>
  <c r="I13" i="62"/>
  <c r="I20" i="6"/>
  <c r="J13" i="62"/>
  <c r="J20" i="6" s="1"/>
  <c r="K13" i="62"/>
  <c r="K20" i="6" s="1"/>
  <c r="L13" i="62"/>
  <c r="L20" i="6"/>
  <c r="M13" i="62"/>
  <c r="M20" i="6"/>
  <c r="N13" i="62"/>
  <c r="N20" i="6" s="1"/>
  <c r="F13" i="61"/>
  <c r="F21" i="6" s="1"/>
  <c r="G13" i="61"/>
  <c r="G21" i="6" s="1"/>
  <c r="H13" i="61"/>
  <c r="H21" i="6"/>
  <c r="I13" i="61"/>
  <c r="I21" i="6" s="1"/>
  <c r="J13" i="61"/>
  <c r="J21" i="6" s="1"/>
  <c r="K13" i="61"/>
  <c r="K21" i="6" s="1"/>
  <c r="L13" i="61"/>
  <c r="L21" i="6"/>
  <c r="M13" i="61"/>
  <c r="M21" i="6" s="1"/>
  <c r="N13" i="61"/>
  <c r="N21" i="6" s="1"/>
  <c r="F13" i="60"/>
  <c r="F22" i="6" s="1"/>
  <c r="G13" i="60"/>
  <c r="P13" i="60" s="1"/>
  <c r="H13" i="60"/>
  <c r="H22" i="6" s="1"/>
  <c r="I13" i="60"/>
  <c r="I22" i="6"/>
  <c r="J13" i="60"/>
  <c r="J22" i="6" s="1"/>
  <c r="K13" i="60"/>
  <c r="K22" i="6" s="1"/>
  <c r="L13" i="60"/>
  <c r="L22" i="6" s="1"/>
  <c r="M13" i="60"/>
  <c r="M22" i="6"/>
  <c r="N13" i="60"/>
  <c r="N22" i="6" s="1"/>
  <c r="F13" i="59"/>
  <c r="F23" i="6" s="1"/>
  <c r="G13" i="59"/>
  <c r="G23" i="6" s="1"/>
  <c r="H13" i="59"/>
  <c r="H23" i="6" s="1"/>
  <c r="I13" i="59"/>
  <c r="I23" i="6"/>
  <c r="J13" i="59"/>
  <c r="J23" i="6" s="1"/>
  <c r="K13" i="59"/>
  <c r="K23" i="6" s="1"/>
  <c r="L13" i="59"/>
  <c r="L23" i="6" s="1"/>
  <c r="M13" i="59"/>
  <c r="M23" i="6"/>
  <c r="N13" i="59"/>
  <c r="N23" i="6" s="1"/>
  <c r="F30" i="6"/>
  <c r="G30" i="6"/>
  <c r="H30" i="6"/>
  <c r="I30" i="6"/>
  <c r="J30" i="6"/>
  <c r="K30" i="6"/>
  <c r="L30" i="6"/>
  <c r="M30" i="6"/>
  <c r="N30" i="6"/>
  <c r="P30" i="6" s="1"/>
  <c r="P29" i="6"/>
  <c r="O28" i="6"/>
  <c r="Q28" i="6" s="1"/>
  <c r="P28" i="6"/>
  <c r="O27" i="6"/>
  <c r="Q27" i="6" s="1"/>
  <c r="P27" i="6"/>
  <c r="O26" i="6"/>
  <c r="Q26" i="6" s="1"/>
  <c r="P26" i="6"/>
  <c r="O8" i="6"/>
  <c r="Q8" i="6" s="1"/>
  <c r="P8" i="6"/>
  <c r="E8" i="71"/>
  <c r="E9" i="71"/>
  <c r="E10" i="71"/>
  <c r="E11" i="71"/>
  <c r="E13" i="71" s="1"/>
  <c r="O13" i="71" s="1"/>
  <c r="Q13" i="71" s="1"/>
  <c r="E12" i="71"/>
  <c r="O12" i="71" s="1"/>
  <c r="Q12" i="71" s="1"/>
  <c r="P13" i="71"/>
  <c r="P12" i="71"/>
  <c r="P11" i="71"/>
  <c r="O10" i="71"/>
  <c r="Q10" i="71" s="1"/>
  <c r="P10" i="71"/>
  <c r="O9" i="71"/>
  <c r="Q9" i="71" s="1"/>
  <c r="P9" i="71"/>
  <c r="O8" i="71"/>
  <c r="Q8" i="71" s="1"/>
  <c r="P8" i="71"/>
  <c r="E8" i="70"/>
  <c r="E9" i="70"/>
  <c r="E10" i="70"/>
  <c r="E11" i="70"/>
  <c r="E13" i="70" s="1"/>
  <c r="O13" i="70" s="1"/>
  <c r="Q13" i="70" s="1"/>
  <c r="E12" i="70"/>
  <c r="O12" i="70" s="1"/>
  <c r="Q12" i="70" s="1"/>
  <c r="P12" i="70"/>
  <c r="P11" i="70"/>
  <c r="O10" i="70"/>
  <c r="Q10" i="70" s="1"/>
  <c r="P10" i="70"/>
  <c r="O9" i="70"/>
  <c r="Q9" i="70" s="1"/>
  <c r="P9" i="70"/>
  <c r="O8" i="70"/>
  <c r="Q8" i="70" s="1"/>
  <c r="P8" i="70"/>
  <c r="E8" i="69"/>
  <c r="E9" i="69"/>
  <c r="E10" i="69"/>
  <c r="E11" i="69"/>
  <c r="E13" i="69" s="1"/>
  <c r="O13" i="69" s="1"/>
  <c r="Q13" i="69" s="1"/>
  <c r="E12" i="69"/>
  <c r="O12" i="69" s="1"/>
  <c r="Q12" i="69" s="1"/>
  <c r="P12" i="69"/>
  <c r="P11" i="69"/>
  <c r="O10" i="69"/>
  <c r="Q10" i="69" s="1"/>
  <c r="P10" i="69"/>
  <c r="O9" i="69"/>
  <c r="Q9" i="69" s="1"/>
  <c r="P9" i="69"/>
  <c r="O8" i="69"/>
  <c r="P8" i="69"/>
  <c r="Q8" i="69"/>
  <c r="E8" i="68"/>
  <c r="E9" i="68"/>
  <c r="E10" i="68"/>
  <c r="E13" i="68" s="1"/>
  <c r="O13" i="68" s="1"/>
  <c r="Q13" i="68" s="1"/>
  <c r="E11" i="68"/>
  <c r="O11" i="68" s="1"/>
  <c r="Q11" i="68" s="1"/>
  <c r="E12" i="68"/>
  <c r="O12" i="68" s="1"/>
  <c r="Q12" i="68" s="1"/>
  <c r="P13" i="68"/>
  <c r="P12" i="68"/>
  <c r="P11" i="68"/>
  <c r="O10" i="68"/>
  <c r="Q10" i="68" s="1"/>
  <c r="P10" i="68"/>
  <c r="O9" i="68"/>
  <c r="Q9" i="68" s="1"/>
  <c r="P9" i="68"/>
  <c r="O8" i="68"/>
  <c r="P8" i="68"/>
  <c r="Q8" i="68"/>
  <c r="E8" i="67"/>
  <c r="E9" i="67"/>
  <c r="E10" i="67"/>
  <c r="E13" i="67" s="1"/>
  <c r="O13" i="67" s="1"/>
  <c r="Q13" i="67" s="1"/>
  <c r="E11" i="67"/>
  <c r="O11" i="67" s="1"/>
  <c r="Q11" i="67" s="1"/>
  <c r="E12" i="67"/>
  <c r="O12" i="67"/>
  <c r="P12" i="67"/>
  <c r="Q12" i="67"/>
  <c r="P11" i="67"/>
  <c r="O10" i="67"/>
  <c r="Q10" i="67" s="1"/>
  <c r="P10" i="67"/>
  <c r="O9" i="67"/>
  <c r="Q9" i="67" s="1"/>
  <c r="P9" i="67"/>
  <c r="O8" i="67"/>
  <c r="P8" i="67"/>
  <c r="Q8" i="67"/>
  <c r="E8" i="66"/>
  <c r="E9" i="66"/>
  <c r="E10" i="66"/>
  <c r="E13" i="66" s="1"/>
  <c r="O13" i="66" s="1"/>
  <c r="Q13" i="66" s="1"/>
  <c r="E11" i="66"/>
  <c r="O11" i="66" s="1"/>
  <c r="Q11" i="66" s="1"/>
  <c r="E12" i="66"/>
  <c r="P13" i="66"/>
  <c r="O12" i="66"/>
  <c r="P12" i="66"/>
  <c r="Q12" i="66"/>
  <c r="P11" i="66"/>
  <c r="O10" i="66"/>
  <c r="Q10" i="66" s="1"/>
  <c r="P10" i="66"/>
  <c r="O9" i="66"/>
  <c r="Q9" i="66" s="1"/>
  <c r="P9" i="66"/>
  <c r="O8" i="66"/>
  <c r="P8" i="66"/>
  <c r="Q8" i="66"/>
  <c r="E8" i="65"/>
  <c r="E9" i="65"/>
  <c r="E10" i="65"/>
  <c r="E13" i="65" s="1"/>
  <c r="O13" i="65" s="1"/>
  <c r="Q13" i="65" s="1"/>
  <c r="E11" i="65"/>
  <c r="O11" i="65" s="1"/>
  <c r="Q11" i="65" s="1"/>
  <c r="E12" i="65"/>
  <c r="O12" i="65"/>
  <c r="P12" i="65"/>
  <c r="Q12" i="65"/>
  <c r="P11" i="65"/>
  <c r="O10" i="65"/>
  <c r="Q10" i="65" s="1"/>
  <c r="P10" i="65"/>
  <c r="O9" i="65"/>
  <c r="Q9" i="65" s="1"/>
  <c r="P9" i="65"/>
  <c r="O8" i="65"/>
  <c r="P8" i="65"/>
  <c r="Q8" i="65"/>
  <c r="E8" i="64"/>
  <c r="E9" i="64"/>
  <c r="E10" i="64"/>
  <c r="E13" i="64" s="1"/>
  <c r="O13" i="64" s="1"/>
  <c r="Q13" i="64" s="1"/>
  <c r="E11" i="64"/>
  <c r="O11" i="64" s="1"/>
  <c r="Q11" i="64" s="1"/>
  <c r="E12" i="64"/>
  <c r="P13" i="64"/>
  <c r="O12" i="64"/>
  <c r="P12" i="64"/>
  <c r="Q12" i="64"/>
  <c r="P11" i="64"/>
  <c r="O10" i="64"/>
  <c r="Q10" i="64" s="1"/>
  <c r="P10" i="64"/>
  <c r="O9" i="64"/>
  <c r="Q9" i="64" s="1"/>
  <c r="P9" i="64"/>
  <c r="O8" i="64"/>
  <c r="P8" i="64"/>
  <c r="Q8" i="64"/>
  <c r="E8" i="63"/>
  <c r="E9" i="63"/>
  <c r="E10" i="63"/>
  <c r="E13" i="63" s="1"/>
  <c r="O13" i="63" s="1"/>
  <c r="Q13" i="63" s="1"/>
  <c r="E11" i="63"/>
  <c r="O11" i="63" s="1"/>
  <c r="Q11" i="63" s="1"/>
  <c r="E12" i="63"/>
  <c r="P13" i="63"/>
  <c r="O12" i="63"/>
  <c r="P12" i="63"/>
  <c r="Q12" i="63"/>
  <c r="P11" i="63"/>
  <c r="O10" i="63"/>
  <c r="Q10" i="63" s="1"/>
  <c r="P10" i="63"/>
  <c r="O9" i="63"/>
  <c r="Q9" i="63" s="1"/>
  <c r="P9" i="63"/>
  <c r="O8" i="63"/>
  <c r="P8" i="63"/>
  <c r="Q8" i="63"/>
  <c r="E8" i="62"/>
  <c r="E9" i="62"/>
  <c r="E10" i="62"/>
  <c r="E13" i="62" s="1"/>
  <c r="O13" i="62" s="1"/>
  <c r="Q13" i="62" s="1"/>
  <c r="E11" i="62"/>
  <c r="O11" i="62" s="1"/>
  <c r="Q11" i="62" s="1"/>
  <c r="E12" i="62"/>
  <c r="O12" i="62"/>
  <c r="P12" i="62"/>
  <c r="Q12" i="62"/>
  <c r="P11" i="62"/>
  <c r="O10" i="62"/>
  <c r="Q10" i="62" s="1"/>
  <c r="P10" i="62"/>
  <c r="O9" i="62"/>
  <c r="Q9" i="62" s="1"/>
  <c r="P9" i="62"/>
  <c r="O8" i="62"/>
  <c r="P8" i="62"/>
  <c r="Q8" i="62"/>
  <c r="E8" i="61"/>
  <c r="E9" i="61"/>
  <c r="E13" i="61" s="1"/>
  <c r="O13" i="61" s="1"/>
  <c r="Q13" i="61" s="1"/>
  <c r="E10" i="61"/>
  <c r="E11" i="61"/>
  <c r="O11" i="61" s="1"/>
  <c r="Q11" i="61" s="1"/>
  <c r="E12" i="61"/>
  <c r="P13" i="61"/>
  <c r="O12" i="61"/>
  <c r="P12" i="61"/>
  <c r="Q12" i="61"/>
  <c r="P11" i="61"/>
  <c r="O10" i="61"/>
  <c r="Q10" i="61" s="1"/>
  <c r="P10" i="61"/>
  <c r="O9" i="61"/>
  <c r="Q9" i="61" s="1"/>
  <c r="P9" i="61"/>
  <c r="O8" i="61"/>
  <c r="P8" i="61"/>
  <c r="Q8" i="61"/>
  <c r="E8" i="60"/>
  <c r="E9" i="60"/>
  <c r="E13" i="60" s="1"/>
  <c r="O13" i="60" s="1"/>
  <c r="Q13" i="60" s="1"/>
  <c r="E10" i="60"/>
  <c r="E11" i="60"/>
  <c r="O11" i="60" s="1"/>
  <c r="Q11" i="60" s="1"/>
  <c r="E12" i="60"/>
  <c r="O12" i="60"/>
  <c r="P12" i="60"/>
  <c r="Q12" i="60"/>
  <c r="P11" i="60"/>
  <c r="O10" i="60"/>
  <c r="Q10" i="60" s="1"/>
  <c r="P10" i="60"/>
  <c r="O9" i="60"/>
  <c r="Q9" i="60" s="1"/>
  <c r="P9" i="60"/>
  <c r="O8" i="60"/>
  <c r="P8" i="60"/>
  <c r="Q8" i="60"/>
  <c r="E10" i="59"/>
  <c r="E8" i="59"/>
  <c r="E13" i="59" s="1"/>
  <c r="O13" i="59" s="1"/>
  <c r="Q13" i="59" s="1"/>
  <c r="E9" i="59"/>
  <c r="E11" i="59"/>
  <c r="O11" i="59" s="1"/>
  <c r="Q11" i="59" s="1"/>
  <c r="E12" i="59"/>
  <c r="P13" i="59"/>
  <c r="O12" i="59"/>
  <c r="P12" i="59"/>
  <c r="Q12" i="59"/>
  <c r="P11" i="59"/>
  <c r="O10" i="59"/>
  <c r="Q10" i="59" s="1"/>
  <c r="P10" i="59"/>
  <c r="O9" i="59"/>
  <c r="Q9" i="59" s="1"/>
  <c r="P9" i="59"/>
  <c r="O8" i="59"/>
  <c r="P8" i="59"/>
  <c r="Q8" i="59"/>
  <c r="E10" i="72"/>
  <c r="E8" i="72"/>
  <c r="E13" i="72" s="1"/>
  <c r="O13" i="72" s="1"/>
  <c r="Q13" i="72" s="1"/>
  <c r="E9" i="72"/>
  <c r="E11" i="72"/>
  <c r="O11" i="72" s="1"/>
  <c r="Q11" i="72" s="1"/>
  <c r="E12" i="72"/>
  <c r="P13" i="72"/>
  <c r="O12" i="72"/>
  <c r="P12" i="72"/>
  <c r="Q12" i="72"/>
  <c r="P11" i="72"/>
  <c r="O10" i="72"/>
  <c r="Q10" i="72" s="1"/>
  <c r="P10" i="72"/>
  <c r="O9" i="72"/>
  <c r="Q9" i="72" s="1"/>
  <c r="P9" i="72"/>
  <c r="O8" i="72"/>
  <c r="P8" i="72"/>
  <c r="Q8" i="72"/>
  <c r="E8" i="40"/>
  <c r="E9" i="40"/>
  <c r="E13" i="40" s="1"/>
  <c r="O13" i="40" s="1"/>
  <c r="Q13" i="40" s="1"/>
  <c r="E10" i="40"/>
  <c r="E11" i="40"/>
  <c r="O11" i="40" s="1"/>
  <c r="Q11" i="40" s="1"/>
  <c r="E12" i="40"/>
  <c r="P13" i="40"/>
  <c r="O12" i="40"/>
  <c r="P12" i="40"/>
  <c r="Q12" i="40"/>
  <c r="P11" i="40"/>
  <c r="O10" i="40"/>
  <c r="Q10" i="40" s="1"/>
  <c r="P10" i="40"/>
  <c r="O9" i="40"/>
  <c r="Q9" i="40" s="1"/>
  <c r="P9" i="40"/>
  <c r="O8" i="40"/>
  <c r="P8" i="40"/>
  <c r="Q8" i="40"/>
  <c r="D2" i="72"/>
  <c r="D2" i="62"/>
  <c r="B20" i="6"/>
  <c r="B14" i="6"/>
  <c r="B15" i="6"/>
  <c r="B16" i="6"/>
  <c r="B17" i="6"/>
  <c r="B18" i="6"/>
  <c r="B19" i="6"/>
  <c r="B21" i="6"/>
  <c r="B22" i="6"/>
  <c r="D2" i="63"/>
  <c r="N2" i="6"/>
  <c r="D2" i="6"/>
  <c r="N2" i="71"/>
  <c r="N2" i="70"/>
  <c r="D2" i="59"/>
  <c r="D2" i="60"/>
  <c r="D2" i="61"/>
  <c r="D2" i="64"/>
  <c r="N2" i="62"/>
  <c r="N2" i="59"/>
  <c r="N2" i="60"/>
  <c r="N2" i="61"/>
  <c r="N2" i="63"/>
  <c r="N2" i="64"/>
  <c r="N2" i="65"/>
  <c r="D2" i="65"/>
  <c r="N2" i="66"/>
  <c r="D2" i="66"/>
  <c r="N2" i="67"/>
  <c r="N2" i="68"/>
  <c r="N2" i="69"/>
  <c r="N2" i="72"/>
  <c r="D2" i="67"/>
  <c r="D2" i="68"/>
  <c r="D2" i="69"/>
  <c r="D2" i="70"/>
  <c r="D2" i="71"/>
  <c r="B23" i="6"/>
  <c r="B13" i="6"/>
  <c r="B12" i="6"/>
  <c r="B11" i="6"/>
  <c r="B10" i="6"/>
  <c r="B9" i="6"/>
  <c r="P14" i="6" l="1"/>
  <c r="E14" i="6"/>
  <c r="O14" i="6" s="1"/>
  <c r="Q14" i="6" s="1"/>
  <c r="E21" i="6"/>
  <c r="O21" i="6" s="1"/>
  <c r="P21" i="6"/>
  <c r="P18" i="6"/>
  <c r="E18" i="6"/>
  <c r="O18" i="6" s="1"/>
  <c r="P11" i="6"/>
  <c r="E11" i="6"/>
  <c r="O11" i="6" s="1"/>
  <c r="L24" i="6"/>
  <c r="L31" i="6" s="1"/>
  <c r="P9" i="6"/>
  <c r="E9" i="6"/>
  <c r="Q30" i="6"/>
  <c r="N24" i="6"/>
  <c r="N31" i="6" s="1"/>
  <c r="K24" i="6"/>
  <c r="K31" i="6" s="1"/>
  <c r="E23" i="6"/>
  <c r="O23" i="6" s="1"/>
  <c r="Q23" i="6" s="1"/>
  <c r="P23" i="6"/>
  <c r="P16" i="6"/>
  <c r="J24" i="6"/>
  <c r="J31" i="6" s="1"/>
  <c r="M24" i="6"/>
  <c r="M31" i="6" s="1"/>
  <c r="P22" i="6"/>
  <c r="E10" i="6"/>
  <c r="O10" i="6" s="1"/>
  <c r="P10" i="6"/>
  <c r="H24" i="6"/>
  <c r="H31" i="6" s="1"/>
  <c r="P19" i="6"/>
  <c r="E19" i="6"/>
  <c r="O19" i="6" s="1"/>
  <c r="Q19" i="6" s="1"/>
  <c r="E13" i="6"/>
  <c r="O13" i="6" s="1"/>
  <c r="O11" i="69"/>
  <c r="Q11" i="69" s="1"/>
  <c r="O11" i="70"/>
  <c r="Q11" i="70" s="1"/>
  <c r="O11" i="71"/>
  <c r="Q11" i="71" s="1"/>
  <c r="G22" i="6"/>
  <c r="E22" i="6" s="1"/>
  <c r="O22" i="6" s="1"/>
  <c r="Q22" i="6" s="1"/>
  <c r="F20" i="6"/>
  <c r="F24" i="6" s="1"/>
  <c r="I17" i="6"/>
  <c r="P17" i="6" s="1"/>
  <c r="E16" i="6"/>
  <c r="O16" i="6" s="1"/>
  <c r="Q16" i="6" s="1"/>
  <c r="H15" i="6"/>
  <c r="P15" i="6" s="1"/>
  <c r="G12" i="6"/>
  <c r="I13" i="6"/>
  <c r="P13" i="6" s="1"/>
  <c r="F31" i="6" l="1"/>
  <c r="I24" i="6"/>
  <c r="I31" i="6" s="1"/>
  <c r="Q18" i="6"/>
  <c r="Q13" i="6"/>
  <c r="G24" i="6"/>
  <c r="G31" i="6" s="1"/>
  <c r="Q10" i="6"/>
  <c r="E15" i="6"/>
  <c r="O15" i="6" s="1"/>
  <c r="Q15" i="6" s="1"/>
  <c r="O9" i="6"/>
  <c r="Q9" i="6" s="1"/>
  <c r="Q21" i="6"/>
  <c r="Q11" i="6"/>
  <c r="E20" i="6"/>
  <c r="O20" i="6" s="1"/>
  <c r="P20" i="6"/>
  <c r="E17" i="6"/>
  <c r="O17" i="6" s="1"/>
  <c r="Q17" i="6" s="1"/>
  <c r="E12" i="6"/>
  <c r="O12" i="6" s="1"/>
  <c r="Q12" i="6" s="1"/>
  <c r="P12" i="6"/>
  <c r="Q20" i="6" l="1"/>
  <c r="P31" i="6"/>
  <c r="E24" i="6"/>
  <c r="P24" i="6"/>
  <c r="O24" i="6" l="1"/>
  <c r="Q24" i="6" s="1"/>
  <c r="E31" i="6"/>
  <c r="O31" i="6" s="1"/>
  <c r="Q31" i="6" s="1"/>
</calcChain>
</file>

<file path=xl/sharedStrings.xml><?xml version="1.0" encoding="utf-8"?>
<sst xmlns="http://schemas.openxmlformats.org/spreadsheetml/2006/main" count="539" uniqueCount="59">
  <si>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</si>
  <si>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</si>
  <si>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</si>
  <si>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</si>
  <si>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</si>
  <si>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</si>
  <si>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</si>
  <si>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</si>
  <si>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</si>
  <si>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</si>
  <si>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</si>
  <si>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</si>
  <si>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</si>
  <si>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</si>
  <si>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</si>
  <si>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</si>
  <si>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</si>
  <si>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</si>
  <si>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</si>
  <si>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</si>
  <si>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</si>
  <si>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Personnel</t>
  </si>
  <si>
    <t>Other Funds</t>
  </si>
  <si>
    <t>(J)</t>
  </si>
  <si>
    <t>Hardware</t>
  </si>
  <si>
    <t>Software</t>
  </si>
  <si>
    <t>Contract Services</t>
  </si>
  <si>
    <t>Total Technological Needs</t>
  </si>
  <si>
    <t xml:space="preserve"> </t>
  </si>
  <si>
    <t>Type of Expenditure</t>
  </si>
  <si>
    <t>Project 4:</t>
  </si>
  <si>
    <t>TN Projects</t>
  </si>
  <si>
    <t>Total TN</t>
  </si>
  <si>
    <t>Operating Costs</t>
  </si>
  <si>
    <t>City/County Allocated Administration</t>
  </si>
  <si>
    <t>TN Administration</t>
  </si>
  <si>
    <t>Total TN Admin.</t>
  </si>
  <si>
    <t>Sum Check</t>
  </si>
  <si>
    <t>Project 1:</t>
  </si>
  <si>
    <t>Annual Mental Health Services Act Revenue and Expenditure Report for Fiscal Year 2009-10
Technological Needs (TN) Projects</t>
  </si>
  <si>
    <t>Project 2:</t>
  </si>
  <si>
    <t>Projects 3:</t>
  </si>
  <si>
    <t>Project 5:</t>
  </si>
  <si>
    <t>Project 6:</t>
  </si>
  <si>
    <t>Project 7:</t>
  </si>
  <si>
    <t>Project 8:</t>
  </si>
  <si>
    <t>Project 9:</t>
  </si>
  <si>
    <t>Project 10:</t>
  </si>
  <si>
    <t>Project 11:</t>
  </si>
  <si>
    <t>Annual Mental Health Services Act Revenue and Expenditure Report for Fiscal Year 2009-10
Technological Needs (TN) Project</t>
  </si>
  <si>
    <t>Project 12:</t>
  </si>
  <si>
    <t xml:space="preserve">Annual Mental Health Services Act Revenue and Expenditure Report for Fiscal Year 2009-10
Technological Needs (TN) Projects </t>
  </si>
  <si>
    <t>Project 13:</t>
  </si>
  <si>
    <t>Project 14:</t>
  </si>
  <si>
    <t>Project 15:</t>
  </si>
  <si>
    <t>Annual Mental Health Services Act Revenue and Expenditure Report for Fiscal Year 2009-10
Technological Needs (TN) Project Summary</t>
  </si>
  <si>
    <t>Medi-Cal FFP</t>
  </si>
  <si>
    <t xml:space="preserve">Modoc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</si>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</sst>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0" xfId="0" applyNumberFormat="1" applyFill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0" fillId="0" borderId="6" xfId="0" applyNumberFormat="1" applyBorder="1" applyProtection="1"/>
    <xf numFmtId="3" fontId="4" fillId="0" borderId="2" xfId="0" applyNumberFormat="1" applyFont="1" applyBorder="1" applyProtection="1"/>
    <xf numFmtId="3" fontId="0" fillId="0" borderId="3" xfId="0" applyNumberFormat="1" applyBorder="1" applyProtection="1"/>
    <xf numFmtId="3" fontId="0" fillId="0" borderId="7" xfId="0" applyNumberFormat="1" applyBorder="1" applyProtection="1"/>
    <xf numFmtId="3" fontId="4" fillId="0" borderId="0" xfId="0" applyNumberFormat="1" applyFont="1" applyBorder="1" applyProtection="1"/>
    <xf numFmtId="3" fontId="0" fillId="0" borderId="4" xfId="0" applyNumberFormat="1" applyBorder="1" applyProtection="1"/>
    <xf numFmtId="3" fontId="0" fillId="0" borderId="1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2" xfId="0" applyNumberFormat="1" applyFont="1" applyBorder="1" applyProtection="1">
      <protection locked="0"/>
    </xf>
    <xf numFmtId="3" fontId="1" fillId="0" borderId="1" xfId="0" applyNumberFormat="1" applyFont="1" applyBorder="1" applyProtection="1"/>
    <xf numFmtId="3" fontId="1" fillId="0" borderId="3" xfId="0" applyNumberFormat="1" applyFont="1" applyBorder="1" applyAlignment="1" applyProtection="1">
      <alignment horizontal="center"/>
    </xf>
    <xf numFmtId="3" fontId="1" fillId="0" borderId="8" xfId="0" applyNumberFormat="1" applyFont="1" applyBorder="1" applyProtection="1"/>
    <xf numFmtId="3" fontId="0" fillId="0" borderId="9" xfId="0" applyNumberFormat="1" applyBorder="1" applyProtection="1"/>
    <xf numFmtId="3" fontId="0" fillId="0" borderId="10" xfId="0" applyNumberFormat="1" applyBorder="1" applyProtection="1"/>
    <xf numFmtId="3" fontId="0" fillId="0" borderId="5" xfId="0" applyNumberFormat="1" applyBorder="1" applyProtection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6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1" fillId="0" borderId="7" xfId="0" applyNumberFormat="1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6" fillId="0" borderId="0" xfId="0" applyNumberFormat="1" applyFont="1" applyProtection="1">
      <protection locked="0"/>
    </xf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4" fillId="0" borderId="1" xfId="0" applyNumberFormat="1" applyFont="1" applyBorder="1" applyProtection="1"/>
    <xf numFmtId="3" fontId="4" fillId="0" borderId="13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1" fillId="0" borderId="8" xfId="0" applyNumberFormat="1" applyFont="1" applyBorder="1" applyAlignment="1" applyProtection="1">
      <alignment horizontal="center"/>
    </xf>
    <xf numFmtId="3" fontId="1" fillId="0" borderId="12" xfId="0" applyNumberFormat="1" applyFont="1" applyBorder="1" applyProtection="1"/>
    <xf numFmtId="3" fontId="6" fillId="0" borderId="7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7" xfId="0" applyBorder="1" applyAlignment="1"/>
    <xf numFmtId="3" fontId="1" fillId="0" borderId="1" xfId="0" applyNumberFormat="1" applyFont="1" applyBorder="1" applyAlignment="1" applyProtection="1">
      <alignment horizontal="left"/>
      <protection locked="0"/>
    </xf>
    <xf numFmtId="3" fontId="3" fillId="0" borderId="0" xfId="0" applyNumberFormat="1" applyFont="1" applyFill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left"/>
    </xf>
    <xf numFmtId="3" fontId="5" fillId="0" borderId="2" xfId="0" applyNumberFormat="1" applyFont="1" applyBorder="1" applyAlignment="1" applyProtection="1">
      <alignment horizontal="left"/>
      <protection locked="0"/>
    </xf>
    <xf numFmtId="3" fontId="3" fillId="0" borderId="0" xfId="0" applyNumberFormat="1" applyFont="1" applyAlignment="1" applyProtection="1">
      <alignment horizontal="center" wrapText="1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4" xfId="0" applyNumberFormat="1" applyBorder="1" applyProtection="1"/>
    <xf numFmtId="3" fontId="1" fillId="0" borderId="11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left"/>
    </xf>
    <xf numFmtId="3" fontId="0" fillId="0" borderId="2" xfId="0" applyNumberFormat="1" applyBorder="1" applyProtection="1"/>
    <xf numFmtId="3" fontId="0" fillId="0" borderId="15" xfId="0" applyNumberFormat="1" applyBorder="1" applyProtection="1"/>
    <xf numFmtId="3" fontId="0" fillId="0" borderId="14" xfId="0" applyNumberForma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abSelected="1" zoomScaleNormal="100" workbookViewId="0">
      <selection sqref="A1:N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56" t="s">
        <v>17</v>
      </c>
      <c r="B2" s="56"/>
      <c r="C2" s="56"/>
      <c r="D2" s="10" t="s">
        <v>57</v>
      </c>
      <c r="E2" s="11"/>
      <c r="F2" s="11"/>
      <c r="G2" s="11"/>
      <c r="H2" s="11"/>
      <c r="I2" s="11"/>
      <c r="J2" s="11"/>
      <c r="K2" s="11"/>
      <c r="L2" s="11"/>
      <c r="M2" s="9" t="s">
        <v>18</v>
      </c>
      <c r="N2" s="12">
        <v>40577</v>
      </c>
    </row>
    <row r="3" spans="1:21" ht="15" customHeight="1" x14ac:dyDescent="0.2">
      <c r="A3" s="72" t="s">
        <v>38</v>
      </c>
      <c r="B3" s="72"/>
      <c r="C3" s="72"/>
      <c r="D3" s="13" t="s">
        <v>58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>
        <v>0</v>
      </c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>
        <v>0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>
        <v>0</v>
      </c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>
        <v>0</v>
      </c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>
        <v>0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2:C2"/>
    <mergeCell ref="A1:N1"/>
    <mergeCell ref="A5:D7"/>
    <mergeCell ref="E6:E7"/>
    <mergeCell ref="F6:N6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40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41</v>
      </c>
      <c r="B3" s="74"/>
      <c r="C3" s="74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30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42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43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44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45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  <row r="14" spans="1:2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10'!N2</f>
        <v>40577</v>
      </c>
    </row>
    <row r="3" spans="1:21" ht="15" customHeight="1" x14ac:dyDescent="0.2">
      <c r="A3" s="72" t="s">
        <v>46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47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2" sqref="F12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48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3.42578125" style="3" customWidth="1"/>
    <col min="6" max="8" width="13.140625" style="3" customWidth="1"/>
    <col min="9" max="9" width="13.85546875" style="3" customWidth="1"/>
    <col min="10" max="10" width="13.140625" style="3" customWidth="1"/>
    <col min="11" max="11" width="15.5703125" style="3" customWidth="1"/>
    <col min="12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72" t="s">
        <v>50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  <c r="O2" s="11"/>
    </row>
    <row r="3" spans="1:21" ht="15" customHeight="1" x14ac:dyDescent="0.2">
      <c r="A3" s="72" t="s">
        <v>52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  <c r="O2" s="11"/>
    </row>
    <row r="3" spans="1:21" ht="15" customHeight="1" x14ac:dyDescent="0.2">
      <c r="A3" s="72" t="s">
        <v>53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  <c r="O2" s="11"/>
    </row>
    <row r="3" spans="1:21" ht="15" customHeight="1" x14ac:dyDescent="0.2">
      <c r="A3" s="72" t="s">
        <v>54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U35"/>
  <sheetViews>
    <sheetView zoomScaleNormal="100" workbookViewId="0">
      <pane xSplit="4" ySplit="7" topLeftCell="E8" activePane="bottomRight" state="frozen"/>
      <selection activeCell="J18" sqref="J18"/>
      <selection pane="topRight" activeCell="J18" sqref="J18"/>
      <selection pane="bottomLeft" activeCell="J18" sqref="J18"/>
      <selection pane="bottomRight" activeCell="A25" sqref="A25"/>
    </sheetView>
  </sheetViews>
  <sheetFormatPr defaultRowHeight="12.75" x14ac:dyDescent="0.2"/>
  <cols>
    <col min="1" max="3" width="3.7109375" style="3" customWidth="1"/>
    <col min="4" max="4" width="27.85546875" style="3" customWidth="1"/>
    <col min="5" max="5" width="15.85546875" style="3" customWidth="1"/>
    <col min="6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ht="32.1" customHeight="1" x14ac:dyDescent="0.25">
      <c r="A1" s="75" t="s">
        <v>55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21" ht="20.100000000000001" customHeight="1" x14ac:dyDescent="0.2">
      <c r="A2" s="31" t="s">
        <v>17</v>
      </c>
      <c r="B2" s="31"/>
      <c r="C2" s="31"/>
      <c r="D2" s="17" t="str">
        <f>'TN PRG 1'!D2</f>
        <v xml:space="preserve">Modoc 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40577</v>
      </c>
    </row>
    <row r="3" spans="1:21" ht="15" customHeight="1" x14ac:dyDescent="0.2">
      <c r="A3" s="30"/>
      <c r="B3" s="30"/>
      <c r="C3" s="30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/>
      <c r="B5" s="59"/>
      <c r="C5" s="59"/>
      <c r="D5" s="60"/>
      <c r="E5" s="16" t="s">
        <v>8</v>
      </c>
      <c r="F5" s="32" t="s">
        <v>9</v>
      </c>
      <c r="G5" s="32" t="s">
        <v>16</v>
      </c>
      <c r="H5" s="32" t="s">
        <v>10</v>
      </c>
      <c r="I5" s="51" t="s">
        <v>11</v>
      </c>
      <c r="J5" s="32" t="s">
        <v>12</v>
      </c>
      <c r="K5" s="32" t="s">
        <v>13</v>
      </c>
      <c r="L5" s="32" t="s">
        <v>14</v>
      </c>
      <c r="M5" s="32" t="s">
        <v>15</v>
      </c>
      <c r="N5" s="32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2" customHeight="1" x14ac:dyDescent="0.2">
      <c r="A7" s="64"/>
      <c r="B7" s="65"/>
      <c r="C7" s="65"/>
      <c r="D7" s="66"/>
      <c r="E7" s="79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15" customHeight="1" x14ac:dyDescent="0.2">
      <c r="A8" s="80" t="s">
        <v>31</v>
      </c>
      <c r="B8" s="81"/>
      <c r="C8" s="81"/>
      <c r="D8" s="82"/>
      <c r="E8" s="21"/>
      <c r="F8" s="21"/>
      <c r="G8" s="21"/>
      <c r="H8" s="21"/>
      <c r="I8" s="21"/>
      <c r="J8" s="21"/>
      <c r="K8" s="21"/>
      <c r="L8" s="21"/>
      <c r="M8" s="21"/>
      <c r="N8" s="21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15" customHeight="1" x14ac:dyDescent="0.2">
      <c r="A9" s="22">
        <v>1</v>
      </c>
      <c r="B9" s="76" t="str">
        <f>'TN PRG 1'!D3</f>
        <v>N/A</v>
      </c>
      <c r="C9" s="77"/>
      <c r="D9" s="78"/>
      <c r="E9" s="24">
        <f>SUM(F9:N9)</f>
        <v>0</v>
      </c>
      <c r="F9" s="24">
        <f>'TN PRG 1'!F13</f>
        <v>0</v>
      </c>
      <c r="G9" s="24">
        <f>'TN PRG 1'!G13</f>
        <v>0</v>
      </c>
      <c r="H9" s="24">
        <f>'TN PRG 1'!H13</f>
        <v>0</v>
      </c>
      <c r="I9" s="24">
        <f>'TN PRG 1'!I13</f>
        <v>0</v>
      </c>
      <c r="J9" s="24">
        <f>'TN PRG 1'!J13</f>
        <v>0</v>
      </c>
      <c r="K9" s="24">
        <f>'TN PRG 1'!K13</f>
        <v>0</v>
      </c>
      <c r="L9" s="24">
        <f>'TN PRG 1'!L13</f>
        <v>0</v>
      </c>
      <c r="M9" s="24">
        <f>'TN PRG 1'!M13</f>
        <v>0</v>
      </c>
      <c r="N9" s="24">
        <f>'TN PRG 1'!N13</f>
        <v>0</v>
      </c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15" customHeight="1" x14ac:dyDescent="0.2">
      <c r="A10" s="22">
        <v>2</v>
      </c>
      <c r="B10" s="76">
        <f>'TN PRG 2'!D3</f>
        <v>0</v>
      </c>
      <c r="C10" s="77"/>
      <c r="D10" s="78"/>
      <c r="E10" s="24">
        <f t="shared" ref="E10:E23" si="3">SUM(F10:N10)</f>
        <v>0</v>
      </c>
      <c r="F10" s="24">
        <f>'TN PRG 2'!F13</f>
        <v>0</v>
      </c>
      <c r="G10" s="24">
        <f>'TN PRG 2'!G13</f>
        <v>0</v>
      </c>
      <c r="H10" s="24">
        <f>'TN PRG 2'!H13</f>
        <v>0</v>
      </c>
      <c r="I10" s="24">
        <f>'TN PRG 2'!I13</f>
        <v>0</v>
      </c>
      <c r="J10" s="24">
        <f>'TN PRG 2'!J13</f>
        <v>0</v>
      </c>
      <c r="K10" s="24">
        <f>'TN PRG 2'!K13</f>
        <v>0</v>
      </c>
      <c r="L10" s="24">
        <f>'TN PRG 2'!L13</f>
        <v>0</v>
      </c>
      <c r="M10" s="24">
        <f>'TN PRG 2'!M13</f>
        <v>0</v>
      </c>
      <c r="N10" s="24">
        <f>'TN PRG 2'!N13</f>
        <v>0</v>
      </c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15" customHeight="1" x14ac:dyDescent="0.2">
      <c r="A11" s="22">
        <v>3</v>
      </c>
      <c r="B11" s="76">
        <f>'TN PRG 3'!D3</f>
        <v>0</v>
      </c>
      <c r="C11" s="77"/>
      <c r="D11" s="78"/>
      <c r="E11" s="24">
        <f t="shared" si="3"/>
        <v>0</v>
      </c>
      <c r="F11" s="24">
        <f>'TN PRG 3'!F13</f>
        <v>0</v>
      </c>
      <c r="G11" s="24">
        <f>'TN PRG 3'!G13</f>
        <v>0</v>
      </c>
      <c r="H11" s="24">
        <f>'TN PRG 3'!H13</f>
        <v>0</v>
      </c>
      <c r="I11" s="24">
        <f>'TN PRG 3'!I13</f>
        <v>0</v>
      </c>
      <c r="J11" s="24">
        <f>'TN PRG 3'!J13</f>
        <v>0</v>
      </c>
      <c r="K11" s="24">
        <f>'TN PRG 3'!K13</f>
        <v>0</v>
      </c>
      <c r="L11" s="24">
        <f>'TN PRG 3'!L13</f>
        <v>0</v>
      </c>
      <c r="M11" s="24">
        <f>'TN PRG 3'!M13</f>
        <v>0</v>
      </c>
      <c r="N11" s="24">
        <f>'TN PRG 3'!N13</f>
        <v>0</v>
      </c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15" customHeight="1" x14ac:dyDescent="0.2">
      <c r="A12" s="22">
        <v>4</v>
      </c>
      <c r="B12" s="76">
        <f>'TN PRG 4'!D3</f>
        <v>0</v>
      </c>
      <c r="C12" s="77"/>
      <c r="D12" s="78"/>
      <c r="E12" s="24">
        <f t="shared" si="3"/>
        <v>0</v>
      </c>
      <c r="F12" s="24">
        <f>'TN PRG 4'!F13</f>
        <v>0</v>
      </c>
      <c r="G12" s="24">
        <f>'TN PRG 4'!G13</f>
        <v>0</v>
      </c>
      <c r="H12" s="24">
        <f>'TN PRG 4'!H13</f>
        <v>0</v>
      </c>
      <c r="I12" s="24">
        <f>'TN PRG 4'!I13</f>
        <v>0</v>
      </c>
      <c r="J12" s="24">
        <f>'TN PRG 4'!J13</f>
        <v>0</v>
      </c>
      <c r="K12" s="24">
        <f>'TN PRG 4'!K13</f>
        <v>0</v>
      </c>
      <c r="L12" s="24">
        <f>'TN PRG 4'!L13</f>
        <v>0</v>
      </c>
      <c r="M12" s="24">
        <f>'TN PRG 4'!M13</f>
        <v>0</v>
      </c>
      <c r="N12" s="24">
        <f>'TN PRG 4'!N13</f>
        <v>0</v>
      </c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15" customHeight="1" x14ac:dyDescent="0.2">
      <c r="A13" s="22">
        <v>5</v>
      </c>
      <c r="B13" s="76">
        <f>'TN PRG 5'!D3</f>
        <v>0</v>
      </c>
      <c r="C13" s="77"/>
      <c r="D13" s="78"/>
      <c r="E13" s="24">
        <f t="shared" si="3"/>
        <v>0</v>
      </c>
      <c r="F13" s="24">
        <f>'TN PRG 5'!F13</f>
        <v>0</v>
      </c>
      <c r="G13" s="24">
        <f>'TN PRG 5'!G13</f>
        <v>0</v>
      </c>
      <c r="H13" s="24">
        <f>'TN PRG 5'!H13</f>
        <v>0</v>
      </c>
      <c r="I13" s="24">
        <f>'TN PRG 5'!I13</f>
        <v>0</v>
      </c>
      <c r="J13" s="24">
        <f>'TN PRG 5'!J13</f>
        <v>0</v>
      </c>
      <c r="K13" s="24">
        <f>'TN PRG 5'!K13</f>
        <v>0</v>
      </c>
      <c r="L13" s="24">
        <f>'TN PRG 5'!L13</f>
        <v>0</v>
      </c>
      <c r="M13" s="24">
        <f>'TN PRG 5'!M13</f>
        <v>0</v>
      </c>
      <c r="N13" s="24">
        <f>'TN PRG 5'!N13</f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  <row r="14" spans="1:21" ht="15" customHeight="1" x14ac:dyDescent="0.2">
      <c r="A14" s="22">
        <v>6</v>
      </c>
      <c r="B14" s="76">
        <f>'TN PRG 6'!D3</f>
        <v>0</v>
      </c>
      <c r="C14" s="76"/>
      <c r="D14" s="83"/>
      <c r="E14" s="24">
        <f t="shared" si="3"/>
        <v>0</v>
      </c>
      <c r="F14" s="24">
        <f>'TN PRG 6'!F13</f>
        <v>0</v>
      </c>
      <c r="G14" s="24">
        <f>'TN PRG 6'!G13</f>
        <v>0</v>
      </c>
      <c r="H14" s="24">
        <f>'TN PRG 6'!H13</f>
        <v>0</v>
      </c>
      <c r="I14" s="24">
        <f>'TN PRG 6'!I13</f>
        <v>0</v>
      </c>
      <c r="J14" s="24">
        <f>'TN PRG 6'!J13</f>
        <v>0</v>
      </c>
      <c r="K14" s="24">
        <f>'TN PRG 6'!K13</f>
        <v>0</v>
      </c>
      <c r="L14" s="24">
        <f>'TN PRG 6'!L13</f>
        <v>0</v>
      </c>
      <c r="M14" s="24">
        <f>'TN PRG 6'!M13</f>
        <v>0</v>
      </c>
      <c r="N14" s="24">
        <f>'TN PRG 6'!N13</f>
        <v>0</v>
      </c>
      <c r="O14" s="42">
        <f t="shared" ref="O14:O31" si="4">E14</f>
        <v>0</v>
      </c>
      <c r="P14" s="42">
        <f t="shared" ref="P14:P31" si="5">SUM(F14:N14)</f>
        <v>0</v>
      </c>
      <c r="Q14" s="43" t="b">
        <f t="shared" ref="Q14:Q31" si="6">EXACT(O14,P14)</f>
        <v>1</v>
      </c>
    </row>
    <row r="15" spans="1:21" ht="15" customHeight="1" x14ac:dyDescent="0.2">
      <c r="A15" s="22">
        <v>7</v>
      </c>
      <c r="B15" s="76">
        <f>'TN PRG 7'!D3</f>
        <v>0</v>
      </c>
      <c r="C15" s="76"/>
      <c r="D15" s="83"/>
      <c r="E15" s="24">
        <f t="shared" si="3"/>
        <v>0</v>
      </c>
      <c r="F15" s="24">
        <f>'TN PRG 7'!F13</f>
        <v>0</v>
      </c>
      <c r="G15" s="24">
        <f>'TN PRG 7'!G13</f>
        <v>0</v>
      </c>
      <c r="H15" s="24">
        <f>'TN PRG 7'!H13</f>
        <v>0</v>
      </c>
      <c r="I15" s="24">
        <f>'TN PRG 7'!I13</f>
        <v>0</v>
      </c>
      <c r="J15" s="24">
        <f>'TN PRG 7'!J13</f>
        <v>0</v>
      </c>
      <c r="K15" s="24">
        <f>'TN PRG 7'!K13</f>
        <v>0</v>
      </c>
      <c r="L15" s="24">
        <f>'TN PRG 7'!L13</f>
        <v>0</v>
      </c>
      <c r="M15" s="24">
        <f>'TN PRG 7'!M13</f>
        <v>0</v>
      </c>
      <c r="N15" s="24">
        <f>'TN PRG 7'!N13</f>
        <v>0</v>
      </c>
      <c r="O15" s="42">
        <f t="shared" si="4"/>
        <v>0</v>
      </c>
      <c r="P15" s="42">
        <f t="shared" si="5"/>
        <v>0</v>
      </c>
      <c r="Q15" s="43" t="b">
        <f t="shared" si="6"/>
        <v>1</v>
      </c>
    </row>
    <row r="16" spans="1:21" ht="15" customHeight="1" x14ac:dyDescent="0.2">
      <c r="A16" s="22">
        <v>8</v>
      </c>
      <c r="B16" s="76">
        <f>'TN PRG 8'!D3</f>
        <v>0</v>
      </c>
      <c r="C16" s="76"/>
      <c r="D16" s="83"/>
      <c r="E16" s="24">
        <f t="shared" si="3"/>
        <v>0</v>
      </c>
      <c r="F16" s="24">
        <f>'TN PRG 8'!F13</f>
        <v>0</v>
      </c>
      <c r="G16" s="24">
        <f>'TN PRG 8'!G13</f>
        <v>0</v>
      </c>
      <c r="H16" s="24">
        <f>'TN PRG 8'!H13</f>
        <v>0</v>
      </c>
      <c r="I16" s="24">
        <f>'TN PRG 8'!I13</f>
        <v>0</v>
      </c>
      <c r="J16" s="24">
        <f>'TN PRG 8'!J13</f>
        <v>0</v>
      </c>
      <c r="K16" s="24">
        <f>'TN PRG 8'!K13</f>
        <v>0</v>
      </c>
      <c r="L16" s="24">
        <f>'TN PRG 8'!L13</f>
        <v>0</v>
      </c>
      <c r="M16" s="24">
        <f>'TN PRG 8'!M13</f>
        <v>0</v>
      </c>
      <c r="N16" s="24">
        <f>'TN PRG 8'!N13</f>
        <v>0</v>
      </c>
      <c r="O16" s="42">
        <f t="shared" si="4"/>
        <v>0</v>
      </c>
      <c r="P16" s="42">
        <f t="shared" si="5"/>
        <v>0</v>
      </c>
      <c r="Q16" s="43" t="b">
        <f t="shared" si="6"/>
        <v>1</v>
      </c>
    </row>
    <row r="17" spans="1:17" ht="15" customHeight="1" x14ac:dyDescent="0.2">
      <c r="A17" s="22">
        <v>9</v>
      </c>
      <c r="B17" s="76">
        <f>'TN PRG 9'!D3</f>
        <v>0</v>
      </c>
      <c r="C17" s="76"/>
      <c r="D17" s="83"/>
      <c r="E17" s="24">
        <f t="shared" si="3"/>
        <v>0</v>
      </c>
      <c r="F17" s="24">
        <f>'TN PRG 9'!F13</f>
        <v>0</v>
      </c>
      <c r="G17" s="24">
        <f>'TN PRG 9'!G13</f>
        <v>0</v>
      </c>
      <c r="H17" s="24">
        <f>'TN PRG 9'!H13</f>
        <v>0</v>
      </c>
      <c r="I17" s="24">
        <f>'TN PRG 9'!I13</f>
        <v>0</v>
      </c>
      <c r="J17" s="24">
        <f>'TN PRG 9'!J13</f>
        <v>0</v>
      </c>
      <c r="K17" s="24">
        <f>'TN PRG 9'!K13</f>
        <v>0</v>
      </c>
      <c r="L17" s="24">
        <f>'TN PRG 9'!L13</f>
        <v>0</v>
      </c>
      <c r="M17" s="24">
        <f>'TN PRG 9'!M13</f>
        <v>0</v>
      </c>
      <c r="N17" s="24">
        <f>'TN PRG 9'!N13</f>
        <v>0</v>
      </c>
      <c r="O17" s="42">
        <f t="shared" si="4"/>
        <v>0</v>
      </c>
      <c r="P17" s="42">
        <f t="shared" si="5"/>
        <v>0</v>
      </c>
      <c r="Q17" s="43" t="b">
        <f t="shared" si="6"/>
        <v>1</v>
      </c>
    </row>
    <row r="18" spans="1:17" ht="15" customHeight="1" x14ac:dyDescent="0.2">
      <c r="A18" s="22">
        <v>10</v>
      </c>
      <c r="B18" s="76">
        <f>'TN PRG 10'!D3</f>
        <v>0</v>
      </c>
      <c r="C18" s="76"/>
      <c r="D18" s="83"/>
      <c r="E18" s="24">
        <f t="shared" si="3"/>
        <v>0</v>
      </c>
      <c r="F18" s="24">
        <f>'TN PRG 10'!F13</f>
        <v>0</v>
      </c>
      <c r="G18" s="24">
        <f>'TN PRG 10'!G13</f>
        <v>0</v>
      </c>
      <c r="H18" s="24">
        <f>'TN PRG 10'!H13</f>
        <v>0</v>
      </c>
      <c r="I18" s="24">
        <f>'TN PRG 10'!I13</f>
        <v>0</v>
      </c>
      <c r="J18" s="24">
        <f>'TN PRG 10'!J13</f>
        <v>0</v>
      </c>
      <c r="K18" s="24">
        <f>'TN PRG 10'!K13</f>
        <v>0</v>
      </c>
      <c r="L18" s="24">
        <f>'TN PRG 10'!L13</f>
        <v>0</v>
      </c>
      <c r="M18" s="24">
        <f>'TN PRG 10'!M13</f>
        <v>0</v>
      </c>
      <c r="N18" s="24">
        <f>'TN PRG 10'!N13</f>
        <v>0</v>
      </c>
      <c r="O18" s="42">
        <f t="shared" si="4"/>
        <v>0</v>
      </c>
      <c r="P18" s="42">
        <f t="shared" si="5"/>
        <v>0</v>
      </c>
      <c r="Q18" s="43" t="b">
        <f t="shared" si="6"/>
        <v>1</v>
      </c>
    </row>
    <row r="19" spans="1:17" ht="15" customHeight="1" x14ac:dyDescent="0.2">
      <c r="A19" s="22">
        <v>11</v>
      </c>
      <c r="B19" s="76">
        <f>'TN PRG 11'!D3</f>
        <v>0</v>
      </c>
      <c r="C19" s="76"/>
      <c r="D19" s="83"/>
      <c r="E19" s="24">
        <f t="shared" si="3"/>
        <v>0</v>
      </c>
      <c r="F19" s="24">
        <f>'TN PRG 11'!F13</f>
        <v>0</v>
      </c>
      <c r="G19" s="24">
        <f>'TN PRG 11'!G13</f>
        <v>0</v>
      </c>
      <c r="H19" s="24">
        <f>'TN PRG 11'!H13</f>
        <v>0</v>
      </c>
      <c r="I19" s="24">
        <f>'TN PRG 11'!I13</f>
        <v>0</v>
      </c>
      <c r="J19" s="24">
        <f>'TN PRG 11'!J13</f>
        <v>0</v>
      </c>
      <c r="K19" s="24">
        <f>'TN PRG 11'!K13</f>
        <v>0</v>
      </c>
      <c r="L19" s="24">
        <f>'TN PRG 11'!L13</f>
        <v>0</v>
      </c>
      <c r="M19" s="24">
        <f>'TN PRG 11'!M13</f>
        <v>0</v>
      </c>
      <c r="N19" s="24">
        <f>'TN PRG 11'!N13</f>
        <v>0</v>
      </c>
      <c r="O19" s="42">
        <f t="shared" si="4"/>
        <v>0</v>
      </c>
      <c r="P19" s="42">
        <f t="shared" si="5"/>
        <v>0</v>
      </c>
      <c r="Q19" s="43" t="b">
        <f t="shared" si="6"/>
        <v>1</v>
      </c>
    </row>
    <row r="20" spans="1:17" ht="15" customHeight="1" x14ac:dyDescent="0.2">
      <c r="A20" s="22">
        <v>12</v>
      </c>
      <c r="B20" s="76">
        <f>'TN PRG 12'!D3</f>
        <v>0</v>
      </c>
      <c r="C20" s="76"/>
      <c r="D20" s="83"/>
      <c r="E20" s="24">
        <f t="shared" si="3"/>
        <v>0</v>
      </c>
      <c r="F20" s="24">
        <f>'TN PRG 12'!F13</f>
        <v>0</v>
      </c>
      <c r="G20" s="24">
        <f>'TN PRG 12'!G13</f>
        <v>0</v>
      </c>
      <c r="H20" s="24">
        <f>'TN PRG 12'!H13</f>
        <v>0</v>
      </c>
      <c r="I20" s="24">
        <f>'TN PRG 12'!I13</f>
        <v>0</v>
      </c>
      <c r="J20" s="24">
        <f>'TN PRG 12'!J13</f>
        <v>0</v>
      </c>
      <c r="K20" s="24">
        <f>'TN PRG 12'!K13</f>
        <v>0</v>
      </c>
      <c r="L20" s="24">
        <f>'TN PRG 12'!L13</f>
        <v>0</v>
      </c>
      <c r="M20" s="24">
        <f>'TN PRG 12'!M13</f>
        <v>0</v>
      </c>
      <c r="N20" s="24">
        <f>'TN PRG 12'!N13</f>
        <v>0</v>
      </c>
      <c r="O20" s="42">
        <f t="shared" si="4"/>
        <v>0</v>
      </c>
      <c r="P20" s="42">
        <f t="shared" si="5"/>
        <v>0</v>
      </c>
      <c r="Q20" s="43" t="b">
        <f t="shared" si="6"/>
        <v>1</v>
      </c>
    </row>
    <row r="21" spans="1:17" ht="15" customHeight="1" x14ac:dyDescent="0.2">
      <c r="A21" s="22">
        <v>13</v>
      </c>
      <c r="B21" s="76">
        <f>'TN PRG 13'!D3</f>
        <v>0</v>
      </c>
      <c r="C21" s="76"/>
      <c r="D21" s="83"/>
      <c r="E21" s="24">
        <f t="shared" si="3"/>
        <v>0</v>
      </c>
      <c r="F21" s="24">
        <f>'TN PRG 13'!F13</f>
        <v>0</v>
      </c>
      <c r="G21" s="24">
        <f>'TN PRG 13'!G13</f>
        <v>0</v>
      </c>
      <c r="H21" s="24">
        <f>'TN PRG 13'!H13</f>
        <v>0</v>
      </c>
      <c r="I21" s="24">
        <f>'TN PRG 13'!I13</f>
        <v>0</v>
      </c>
      <c r="J21" s="24">
        <f>'TN PRG 13'!J13</f>
        <v>0</v>
      </c>
      <c r="K21" s="24">
        <f>'TN PRG 13'!K13</f>
        <v>0</v>
      </c>
      <c r="L21" s="24">
        <f>'TN PRG 13'!L13</f>
        <v>0</v>
      </c>
      <c r="M21" s="24">
        <f>'TN PRG 13'!M13</f>
        <v>0</v>
      </c>
      <c r="N21" s="24">
        <f>'TN PRG 13'!N13</f>
        <v>0</v>
      </c>
      <c r="O21" s="42">
        <f t="shared" si="4"/>
        <v>0</v>
      </c>
      <c r="P21" s="42">
        <f t="shared" si="5"/>
        <v>0</v>
      </c>
      <c r="Q21" s="43" t="b">
        <f t="shared" si="6"/>
        <v>1</v>
      </c>
    </row>
    <row r="22" spans="1:17" ht="15" customHeight="1" x14ac:dyDescent="0.2">
      <c r="A22" s="22">
        <v>14</v>
      </c>
      <c r="B22" s="76">
        <f>'TN PRG 14'!D3</f>
        <v>0</v>
      </c>
      <c r="C22" s="76"/>
      <c r="D22" s="83"/>
      <c r="E22" s="24">
        <f t="shared" si="3"/>
        <v>0</v>
      </c>
      <c r="F22" s="24">
        <f>'TN PRG 14'!F13</f>
        <v>0</v>
      </c>
      <c r="G22" s="24">
        <f>'TN PRG 14'!G13</f>
        <v>0</v>
      </c>
      <c r="H22" s="24">
        <f>'TN PRG 14'!H13</f>
        <v>0</v>
      </c>
      <c r="I22" s="24">
        <f>'TN PRG 14'!I13</f>
        <v>0</v>
      </c>
      <c r="J22" s="24">
        <f>'TN PRG 14'!J13</f>
        <v>0</v>
      </c>
      <c r="K22" s="24">
        <f>'TN PRG 14'!K13</f>
        <v>0</v>
      </c>
      <c r="L22" s="24">
        <f>'TN PRG 14'!L13</f>
        <v>0</v>
      </c>
      <c r="M22" s="24">
        <f>'TN PRG 14'!M13</f>
        <v>0</v>
      </c>
      <c r="N22" s="24">
        <f>'TN PRG 14'!N13</f>
        <v>0</v>
      </c>
      <c r="O22" s="42">
        <f t="shared" si="4"/>
        <v>0</v>
      </c>
      <c r="P22" s="42">
        <f t="shared" si="5"/>
        <v>0</v>
      </c>
      <c r="Q22" s="43" t="b">
        <f t="shared" si="6"/>
        <v>1</v>
      </c>
    </row>
    <row r="23" spans="1:17" ht="15" customHeight="1" x14ac:dyDescent="0.2">
      <c r="A23" s="22">
        <v>15</v>
      </c>
      <c r="B23" s="76">
        <f>'TN PRG 15'!D3</f>
        <v>0</v>
      </c>
      <c r="C23" s="77"/>
      <c r="D23" s="78"/>
      <c r="E23" s="24">
        <f t="shared" si="3"/>
        <v>0</v>
      </c>
      <c r="F23" s="24">
        <f>'TN PRG 15'!F13</f>
        <v>0</v>
      </c>
      <c r="G23" s="24">
        <f>'TN PRG 15'!G13</f>
        <v>0</v>
      </c>
      <c r="H23" s="24">
        <f>'TN PRG 15'!H13</f>
        <v>0</v>
      </c>
      <c r="I23" s="24">
        <f>'TN PRG 15'!I13</f>
        <v>0</v>
      </c>
      <c r="J23" s="24">
        <f>'TN PRG 15'!J13</f>
        <v>0</v>
      </c>
      <c r="K23" s="24">
        <f>'TN PRG 15'!K13</f>
        <v>0</v>
      </c>
      <c r="L23" s="24">
        <f>'TN PRG 15'!L13</f>
        <v>0</v>
      </c>
      <c r="M23" s="24">
        <f>'TN PRG 15'!M13</f>
        <v>0</v>
      </c>
      <c r="N23" s="24">
        <f>'TN PRG 15'!N13</f>
        <v>0</v>
      </c>
      <c r="O23" s="42">
        <f t="shared" si="4"/>
        <v>0</v>
      </c>
      <c r="P23" s="42">
        <f t="shared" si="5"/>
        <v>0</v>
      </c>
      <c r="Q23" s="43" t="b">
        <f t="shared" si="6"/>
        <v>1</v>
      </c>
    </row>
    <row r="24" spans="1:17" ht="15" customHeight="1" x14ac:dyDescent="0.2">
      <c r="A24" s="33" t="s">
        <v>32</v>
      </c>
      <c r="B24" s="34"/>
      <c r="C24" s="34"/>
      <c r="D24" s="35"/>
      <c r="E24" s="36">
        <f>SUM(E9:E23)</f>
        <v>0</v>
      </c>
      <c r="F24" s="36">
        <f t="shared" ref="F24:N24" si="7">SUM(F9:F23)</f>
        <v>0</v>
      </c>
      <c r="G24" s="36">
        <f t="shared" si="7"/>
        <v>0</v>
      </c>
      <c r="H24" s="36">
        <f t="shared" si="7"/>
        <v>0</v>
      </c>
      <c r="I24" s="36">
        <f t="shared" si="7"/>
        <v>0</v>
      </c>
      <c r="J24" s="36">
        <f t="shared" si="7"/>
        <v>0</v>
      </c>
      <c r="K24" s="36">
        <f t="shared" si="7"/>
        <v>0</v>
      </c>
      <c r="L24" s="36">
        <f t="shared" si="7"/>
        <v>0</v>
      </c>
      <c r="M24" s="36">
        <f t="shared" si="7"/>
        <v>0</v>
      </c>
      <c r="N24" s="36">
        <f t="shared" si="7"/>
        <v>0</v>
      </c>
      <c r="O24" s="42">
        <f t="shared" si="4"/>
        <v>0</v>
      </c>
      <c r="P24" s="42">
        <f t="shared" si="5"/>
        <v>0</v>
      </c>
      <c r="Q24" s="43" t="b">
        <f t="shared" si="6"/>
        <v>1</v>
      </c>
    </row>
    <row r="25" spans="1:17" ht="15" customHeight="1" x14ac:dyDescent="0.2">
      <c r="A25" s="39"/>
      <c r="B25" s="40"/>
      <c r="C25" s="40"/>
      <c r="D25" s="4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42" t="s">
        <v>28</v>
      </c>
      <c r="P25" s="42" t="s">
        <v>28</v>
      </c>
      <c r="Q25" s="43" t="s">
        <v>28</v>
      </c>
    </row>
    <row r="26" spans="1:17" ht="15" customHeight="1" x14ac:dyDescent="0.2">
      <c r="A26" s="41" t="s">
        <v>35</v>
      </c>
      <c r="B26" s="37"/>
      <c r="C26" s="37"/>
      <c r="D26" s="37"/>
      <c r="E26" s="24"/>
      <c r="F26" s="15"/>
      <c r="G26" s="15"/>
      <c r="H26" s="15"/>
      <c r="I26" s="15"/>
      <c r="J26" s="15"/>
      <c r="K26" s="15"/>
      <c r="L26" s="15"/>
      <c r="M26" s="15"/>
      <c r="N26" s="15"/>
      <c r="O26" s="42">
        <f t="shared" si="4"/>
        <v>0</v>
      </c>
      <c r="P26" s="42">
        <f t="shared" si="5"/>
        <v>0</v>
      </c>
      <c r="Q26" s="43" t="b">
        <f t="shared" si="6"/>
        <v>1</v>
      </c>
    </row>
    <row r="27" spans="1:17" x14ac:dyDescent="0.2">
      <c r="A27" s="22"/>
      <c r="B27" s="37"/>
      <c r="C27" s="37" t="s">
        <v>21</v>
      </c>
      <c r="D27" s="37"/>
      <c r="E27" s="24">
        <f>SUM(F27:N27)</f>
        <v>0</v>
      </c>
      <c r="F27" s="15"/>
      <c r="G27" s="15"/>
      <c r="H27" s="15"/>
      <c r="I27" s="15"/>
      <c r="J27" s="15"/>
      <c r="K27" s="15"/>
      <c r="L27" s="15"/>
      <c r="M27" s="15"/>
      <c r="N27" s="15"/>
      <c r="O27" s="42">
        <f t="shared" si="4"/>
        <v>0</v>
      </c>
      <c r="P27" s="42">
        <f t="shared" si="5"/>
        <v>0</v>
      </c>
      <c r="Q27" s="43" t="b">
        <f t="shared" si="6"/>
        <v>1</v>
      </c>
    </row>
    <row r="28" spans="1:17" x14ac:dyDescent="0.2">
      <c r="A28" s="22"/>
      <c r="B28" s="37"/>
      <c r="C28" s="37" t="s">
        <v>33</v>
      </c>
      <c r="D28" s="37"/>
      <c r="E28" s="24">
        <f>SUM(F28:N28)</f>
        <v>0</v>
      </c>
      <c r="F28" s="15"/>
      <c r="G28" s="15"/>
      <c r="H28" s="15"/>
      <c r="I28" s="15"/>
      <c r="J28" s="15"/>
      <c r="K28" s="15"/>
      <c r="L28" s="15"/>
      <c r="M28" s="15"/>
      <c r="N28" s="15"/>
      <c r="O28" s="42">
        <f t="shared" si="4"/>
        <v>0</v>
      </c>
      <c r="P28" s="42">
        <f t="shared" si="5"/>
        <v>0</v>
      </c>
      <c r="Q28" s="43" t="b">
        <f t="shared" si="6"/>
        <v>1</v>
      </c>
    </row>
    <row r="29" spans="1:17" x14ac:dyDescent="0.2">
      <c r="A29" s="22"/>
      <c r="B29" s="38"/>
      <c r="C29" s="37" t="s">
        <v>34</v>
      </c>
      <c r="D29" s="37"/>
      <c r="E29" s="24">
        <f>SUM(F29:N29)</f>
        <v>0</v>
      </c>
      <c r="F29" s="15"/>
      <c r="G29" s="15"/>
      <c r="H29" s="15"/>
      <c r="I29" s="15"/>
      <c r="J29" s="15"/>
      <c r="K29" s="15"/>
      <c r="L29" s="15"/>
      <c r="M29" s="15"/>
      <c r="N29" s="15"/>
      <c r="O29" s="42">
        <f t="shared" si="4"/>
        <v>0</v>
      </c>
      <c r="P29" s="42">
        <f t="shared" si="5"/>
        <v>0</v>
      </c>
      <c r="Q29" s="43" t="b">
        <f t="shared" si="6"/>
        <v>1</v>
      </c>
    </row>
    <row r="30" spans="1:17" x14ac:dyDescent="0.2">
      <c r="A30" s="22"/>
      <c r="B30" s="38" t="s">
        <v>36</v>
      </c>
      <c r="C30" s="37"/>
      <c r="D30" s="37"/>
      <c r="E30" s="24">
        <f>SUM(E27:E29)</f>
        <v>0</v>
      </c>
      <c r="F30" s="24">
        <f>SUM(F27:F29)</f>
        <v>0</v>
      </c>
      <c r="G30" s="24">
        <f t="shared" ref="G30:N30" si="8">SUM(G27:G29)</f>
        <v>0</v>
      </c>
      <c r="H30" s="24">
        <f t="shared" si="8"/>
        <v>0</v>
      </c>
      <c r="I30" s="24">
        <f t="shared" si="8"/>
        <v>0</v>
      </c>
      <c r="J30" s="24">
        <f t="shared" si="8"/>
        <v>0</v>
      </c>
      <c r="K30" s="24">
        <f t="shared" si="8"/>
        <v>0</v>
      </c>
      <c r="L30" s="24">
        <f t="shared" si="8"/>
        <v>0</v>
      </c>
      <c r="M30" s="24">
        <f t="shared" si="8"/>
        <v>0</v>
      </c>
      <c r="N30" s="24">
        <f t="shared" si="8"/>
        <v>0</v>
      </c>
      <c r="O30" s="42">
        <f t="shared" si="4"/>
        <v>0</v>
      </c>
      <c r="P30" s="42">
        <f t="shared" si="5"/>
        <v>0</v>
      </c>
      <c r="Q30" s="43" t="b">
        <f t="shared" si="6"/>
        <v>1</v>
      </c>
    </row>
    <row r="31" spans="1:17" x14ac:dyDescent="0.2">
      <c r="A31" s="33" t="s">
        <v>32</v>
      </c>
      <c r="B31" s="34"/>
      <c r="C31" s="34"/>
      <c r="D31" s="34"/>
      <c r="E31" s="36">
        <f>E24+E30</f>
        <v>0</v>
      </c>
      <c r="F31" s="36">
        <f t="shared" ref="F31:N31" si="9">F24+F30</f>
        <v>0</v>
      </c>
      <c r="G31" s="36">
        <f t="shared" si="9"/>
        <v>0</v>
      </c>
      <c r="H31" s="36">
        <f t="shared" si="9"/>
        <v>0</v>
      </c>
      <c r="I31" s="36">
        <f t="shared" si="9"/>
        <v>0</v>
      </c>
      <c r="J31" s="36">
        <f t="shared" si="9"/>
        <v>0</v>
      </c>
      <c r="K31" s="36">
        <f t="shared" si="9"/>
        <v>0</v>
      </c>
      <c r="L31" s="36">
        <f t="shared" si="9"/>
        <v>0</v>
      </c>
      <c r="M31" s="36">
        <f t="shared" si="9"/>
        <v>0</v>
      </c>
      <c r="N31" s="36">
        <f t="shared" si="9"/>
        <v>0</v>
      </c>
      <c r="O31" s="44">
        <f t="shared" si="4"/>
        <v>0</v>
      </c>
      <c r="P31" s="44">
        <f t="shared" si="5"/>
        <v>0</v>
      </c>
      <c r="Q31" s="45" t="b">
        <f t="shared" si="6"/>
        <v>1</v>
      </c>
    </row>
    <row r="32" spans="1:17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</sheetData>
  <sheetProtection password="80B1" sheet="1" objects="1" scenarios="1" selectLockedCells="1"/>
  <mergeCells count="21">
    <mergeCell ref="O6:Q7"/>
    <mergeCell ref="B15:D15"/>
    <mergeCell ref="B16:D16"/>
    <mergeCell ref="B17:D17"/>
    <mergeCell ref="B11:D11"/>
    <mergeCell ref="B12:D12"/>
    <mergeCell ref="B13:D13"/>
    <mergeCell ref="B14:D14"/>
    <mergeCell ref="B10:D10"/>
    <mergeCell ref="F6:N6"/>
    <mergeCell ref="B18:D18"/>
    <mergeCell ref="B23:D23"/>
    <mergeCell ref="B19:D19"/>
    <mergeCell ref="B20:D20"/>
    <mergeCell ref="B21:D21"/>
    <mergeCell ref="B22:D22"/>
    <mergeCell ref="A1:N1"/>
    <mergeCell ref="A5:D7"/>
    <mergeCell ref="B9:D9"/>
    <mergeCell ref="E6:E7"/>
    <mergeCell ref="A8:D8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TN PRG 1</vt:lpstr>
      <vt:lpstr>TN PRG 2</vt:lpstr>
      <vt:lpstr>TN PRG 3</vt:lpstr>
      <vt:lpstr>TN PRG 4</vt:lpstr>
      <vt:lpstr>TN PRG 5</vt:lpstr>
      <vt:lpstr>TN PRG 6</vt:lpstr>
      <vt:lpstr>TN PRG 7</vt:lpstr>
      <vt:lpstr>TN PRG 8</vt:lpstr>
      <vt:lpstr>TN PRG 9</vt:lpstr>
      <vt:lpstr>TN PRG 10</vt:lpstr>
      <vt:lpstr>TN PRG 11</vt:lpstr>
      <vt:lpstr>TN PRG 12</vt:lpstr>
      <vt:lpstr>TN PRG 13</vt:lpstr>
      <vt:lpstr>TN PRG 14</vt:lpstr>
      <vt:lpstr>TN PRG 15</vt:lpstr>
      <vt:lpstr>TN Summary</vt:lpstr>
      <vt:lpstr>'TN PRG 1'!Print_Area</vt:lpstr>
      <vt:lpstr>'TN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TN programs</dc:title>
  <dc:subject>Information Notice 10-26</dc:subject>
  <dc:creator>Community Services Division</dc:creator>
  <cp:keywords>Revenue and Expenditure Report TN programs, information notice 10-26</cp:keywords>
  <cp:lastModifiedBy>Ramel, Jennifer (MHSD-FMOR)@DHCS</cp:lastModifiedBy>
  <cp:lastPrinted>2010-11-05T16:01:31Z</cp:lastPrinted>
  <dcterms:created xsi:type="dcterms:W3CDTF">2007-09-20T19:02:25Z</dcterms:created>
  <dcterms:modified xsi:type="dcterms:W3CDTF">2018-09-12T15:54:58Z</dcterms:modified>
</cp:coreProperties>
</file>